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8800" windowHeight="12330"/>
  </bookViews>
  <sheets>
    <sheet name="NĂM 2021" sheetId="5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9" i="5" l="1"/>
  <c r="F112" i="5"/>
  <c r="F99" i="5"/>
  <c r="F89" i="5"/>
  <c r="F64" i="5"/>
  <c r="F39" i="5" l="1"/>
  <c r="F10" i="5"/>
  <c r="F32" i="5"/>
  <c r="F67" i="5"/>
  <c r="F3" i="5"/>
  <c r="G2" i="5" l="1"/>
</calcChain>
</file>

<file path=xl/sharedStrings.xml><?xml version="1.0" encoding="utf-8"?>
<sst xmlns="http://schemas.openxmlformats.org/spreadsheetml/2006/main" count="123" uniqueCount="106">
  <si>
    <t>Cái</t>
  </si>
  <si>
    <t>Bộ</t>
  </si>
  <si>
    <t>DANH MỤC TRANG THIẾT BỊ ĐÀO TẠO TRƯỜNG CAO ĐẲNG LÝ TỰ TRỌNG NĂM 2021</t>
  </si>
  <si>
    <t>TRUNG TÂM ĐIỀU HÀNH - QLDL</t>
  </si>
  <si>
    <t>Bộ kit dụng cụ làm quang bao gồm 06 món:</t>
  </si>
  <si>
    <t xml:space="preserve">  - May đo công suất quang </t>
  </si>
  <si>
    <t>Dao cắt sợi quang Inno V7</t>
  </si>
  <si>
    <t>- Kích thước sản phẩm: 62 * 64 * 72mm</t>
  </si>
  <si>
    <t>- Trọng lượng: 341g</t>
  </si>
  <si>
    <t>- Sử dụng cho các sợi cáp: 0.25-0.9mm (lõi đơn) 0,25 (dải) 2,0 * 3,0 nm bao phủ sợi - - Đường kính sợi: 0.125mm</t>
  </si>
  <si>
    <t>- Chiều dài sợi cắt: 6-20mm ( Sợi đơn ) 10-20mm ( Ribbon )</t>
  </si>
  <si>
    <t>- Góc cắt trung bình: &lt;0,5 độ</t>
  </si>
  <si>
    <t>Bộ chuyển đổi Converter quang tập trung</t>
  </si>
  <si>
    <t xml:space="preserve">14-Slot Rackmount Chassis </t>
  </si>
  <si>
    <t>14 bay chứa được đến 14 media converter</t>
  </si>
  <si>
    <t>Nguồn: 100-240VAC, 50/60Hz</t>
  </si>
  <si>
    <t>Kích thước: 9.0*14.1*3.4innh (482*358*86)</t>
  </si>
  <si>
    <t>Tiêu chuẩn 19-Inch, chiều cao 2U</t>
  </si>
  <si>
    <t>Tower Workstation</t>
  </si>
  <si>
    <t>Dell T7910 Workstation Chipset C612 - 16 Khe Ram DDR4 ECC REG - 8 SAS/SATA HDD/SSD 12Gb/s</t>
  </si>
  <si>
    <t>CPU: 2 x Intel® Xeon® Processor E5-2680v4 28 core 56 Threads 2.4Ghz Tubo 3.3GHz 70 MB SmartCache</t>
  </si>
  <si>
    <t>Tản Nhiệt Khí: Dell Precision Tiêu Chuẩn</t>
  </si>
  <si>
    <t>128GB DDR4 ECC REG 2400Mhz - Quad Channel</t>
  </si>
  <si>
    <t>SSD 512G Nvme + HDD 2TB NEW</t>
  </si>
  <si>
    <t>NVIDIA GeForce RTX 2070 8GB DDR6 256bit</t>
  </si>
  <si>
    <t>PSU: 1300W CS Thực</t>
  </si>
  <si>
    <t>Windows 7/10 license</t>
  </si>
  <si>
    <t>Màn hình Dell 27’’ P2719H</t>
  </si>
  <si>
    <t>Bộ phát wifi di dộng</t>
  </si>
  <si>
    <t>Bộ Phát Wifi 4G Netgear M1 tốc độ 1Gb. Pin 5040mAh</t>
  </si>
  <si>
    <t>* Max 1 Gbps download speeds, and 150Mbps upload speeds</t>
  </si>
  <si>
    <t>* LTE CAT 16, 4-band CA and 4x4 MIMO</t>
  </si>
  <si>
    <t>* Up to 4X Carrier Aggregation</t>
  </si>
  <si>
    <t>* LTE/4GX Band : LTE/4G: hỗ trợ băng tần 1/3/7/8/28 (700/900/1800/2100/2600 MHz)</t>
  </si>
  <si>
    <t>* 3G UMTS/WCDMA: 850/900/1900/2100 MHz</t>
  </si>
  <si>
    <t>Thiết bị định tuyến</t>
  </si>
  <si>
    <t>Product Code CCR1036-12G-4S-EM</t>
  </si>
  <si>
    <t>Ethernet 12 x 10/100/1000 Ethernet ports</t>
  </si>
  <si>
    <t>SFP DDMI Yes</t>
  </si>
  <si>
    <t>SFP ports 4</t>
  </si>
  <si>
    <t>Architecture TILE</t>
  </si>
  <si>
    <t>CPU TLR4-03680CG-12CE-A3b</t>
  </si>
  <si>
    <t>CPU core count 36</t>
  </si>
  <si>
    <t>CPU nominal frequency 1.2 GHz</t>
  </si>
  <si>
    <t>Size of RAM 16 GB</t>
  </si>
  <si>
    <t>Storage size 1 GB</t>
  </si>
  <si>
    <t>Storage type NAND</t>
  </si>
  <si>
    <t>Operating System RouterOS v6</t>
  </si>
  <si>
    <t xml:space="preserve">Máy chủ Ảo hóa </t>
  </si>
  <si>
    <t>- Server 4 x  E7-8893 v3 + 256GB RAM + 4-port 20Gb CNA + 2 x 150GB SSD</t>
  </si>
  <si>
    <t>- Gắn sẵn 04 bộ vi xử lý Xeon E7-4820v4</t>
  </si>
  <si>
    <t>- Cho phép gắn tối đa 4 bộ vi xử lý</t>
  </si>
  <si>
    <t>- Gắn sẵn 512 GB bộ nhớ RAM loại PC4-2400</t>
  </si>
  <si>
    <t>- 48 DIMM Slots, Max: 3TB RAM</t>
  </si>
  <si>
    <t>- 01 bộ điều khiển lưu trữ với 1GB Flash Backed Write Cache hỗ trợ sẵn RAID 0, 1, 10, 5, 50, 6, 60, cho phép chuyển đổi qua lại RAID/HBA</t>
  </si>
  <si>
    <t>- Gắn sẵn 03 ổ cứng loại 2TB SSD</t>
  </si>
  <si>
    <t>- 04 cổng CNA tốc độ 20G mỗi cổng</t>
  </si>
  <si>
    <t>- Gắn sẵn 02 x 8GB Flash Media</t>
  </si>
  <si>
    <t>- Cho phép kết nối 2 máy chủ tạo thành một hệ thống máy chủ 8 bộ vi xử lý</t>
  </si>
  <si>
    <t>3 Years 4h 24x7 Warranty</t>
  </si>
  <si>
    <t>Windows Server 2019</t>
  </si>
  <si>
    <t>WinSvrSTDCore 2019 SNGL OLP 2Lic NL CoreLic</t>
  </si>
  <si>
    <t>WinSvrCAL 2019 SNGL OLP NL UsrCAL</t>
  </si>
  <si>
    <t>Bộ định tuyến trung tâm</t>
  </si>
  <si>
    <t>Router và Firewall</t>
  </si>
  <si>
    <t>Giao diện kết nối:</t>
  </si>
  <si>
    <t>Bộ nhớ: ≥16GB</t>
  </si>
  <si>
    <t>Hard Drive: 250GB</t>
  </si>
  <si>
    <t>Firewall Throughput: ≥ 85Gbps</t>
  </si>
  <si>
    <t>Phiên kết nối đồng thời: ≥ 20.000.000</t>
  </si>
  <si>
    <t>Phiên kết nối mới/giây: ≥ 240.000</t>
  </si>
  <si>
    <t>VPN Throughput: ≥ 9.000 Mbps</t>
  </si>
  <si>
    <t>Anti-Virus Throughput: ≥ 12.000 Mbps</t>
  </si>
  <si>
    <t>IPS Throughput: ≥ 20.000 Mbps</t>
  </si>
  <si>
    <t>NGFW Throughput: ≥ 10.000 Mbps</t>
  </si>
  <si>
    <t>Tích hợp hệ thống chống xâm nhập IPS</t>
  </si>
  <si>
    <t>Có các Linsence Antivirus và VPN</t>
  </si>
  <si>
    <t>Máy hàn cáp quang ( bao gồm pin)</t>
  </si>
  <si>
    <t>Kích cỡ: D156 x W135 x H149 mm, 1.8 Kg (2.1 Kg cả pin)</t>
  </si>
  <si>
    <t>Công nghệ hàn: Căn chỉnh lõi</t>
  </si>
  <si>
    <t>Loại sợi sử dụng: G.652, G.651, G.653, G657, G655</t>
  </si>
  <si>
    <t>Chế độ hàn: Sợi đơn</t>
  </si>
  <si>
    <t>Suy hao mối hàn: 0.02dB (SM), 0.01dB (MM), 0.04dB (DS) and 0.04dB (NZDS), BI: 0.02dB</t>
  </si>
  <si>
    <t>         - Kìm tuốt sợi quang </t>
  </si>
  <si>
    <t>        - Dao cắt sợi quang </t>
  </si>
  <si>
    <t xml:space="preserve">        - Kìm tuốt cáp quang </t>
  </si>
  <si>
    <t>         - Bút soi thông quang</t>
  </si>
  <si>
    <t>        - Giá đỡ cắt sợi quang</t>
  </si>
  <si>
    <t>ĐÃ ĐƯỢC CUNG CẤP</t>
  </si>
  <si>
    <r>
      <t xml:space="preserve">Đề xuất tăng số lượng thành </t>
    </r>
    <r>
      <rPr>
        <b/>
        <sz val="12"/>
        <color rgb="FFFF0000"/>
        <rFont val="Times New Roman"/>
        <family val="1"/>
      </rPr>
      <t>02 cái</t>
    </r>
    <r>
      <rPr>
        <b/>
        <sz val="12"/>
        <color theme="1"/>
        <rFont val="Times New Roman"/>
        <family val="1"/>
      </rPr>
      <t xml:space="preserve"> , giá tham khảo trên website https://nguyenphong.com/ là 32.500.000 đ</t>
    </r>
  </si>
  <si>
    <r>
      <t xml:space="preserve">Lincens windows Server 2019  tính theo số Core , Server ảo hóa mình số Core là 48 , chi phí dự kiến là </t>
    </r>
    <r>
      <rPr>
        <sz val="12"/>
        <color rgb="FFFF0000"/>
        <rFont val="Times New Roman"/>
        <family val="1"/>
      </rPr>
      <t xml:space="preserve">40.000.000 đ </t>
    </r>
  </si>
  <si>
    <r>
      <t xml:space="preserve">≥ </t>
    </r>
    <r>
      <rPr>
        <sz val="12"/>
        <color rgb="FFFF0000"/>
        <rFont val="Times New Roman"/>
        <family val="1"/>
      </rPr>
      <t>08</t>
    </r>
    <r>
      <rPr>
        <sz val="12"/>
        <color rgb="FF000000"/>
        <rFont val="Times New Roman"/>
        <family val="1"/>
      </rPr>
      <t xml:space="preserve"> cổng 10/100/1000 GbE</t>
    </r>
  </si>
  <si>
    <r>
      <t xml:space="preserve">≥ </t>
    </r>
    <r>
      <rPr>
        <sz val="12"/>
        <color rgb="FFFF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cổng 10 GbE</t>
    </r>
  </si>
  <si>
    <t>FortiGate® 500E Series, Chi phí tham khảo 250.000.000 đ</t>
  </si>
  <si>
    <t>Chưa cần thiết trong năm sau</t>
  </si>
  <si>
    <t>Lens máy chụp ảnh</t>
  </si>
  <si>
    <t>Bộ chuyển mạch Trung tâm</t>
  </si>
  <si>
    <t>BỔ SUNG</t>
  </si>
  <si>
    <t>Ống kính Sony E 16-55mm F2.8 G/ SEL1655G
Tiêu cự: 16-55mm
- Khẩu độ tối đa: f/2.8
- Khẩu độ tối thiểu: f/22
- Góc nhìn: 83° - 29°
- Độ phóng đại tối đa: 0.2x
- Khoảng cách lấy nét tối thiểu: 33cm
- Lớp phủ Nano AR và lớp phủ Flo
- Chống bụi và chống ẩm
- Kích thước: 73 x 100 mm
- Kích thước bộ lọc ø67mm
- Trọng lượng: 494g</t>
  </si>
  <si>
    <t>Tủ chống ẩm</t>
  </si>
  <si>
    <t>Tủ chống ẩm Andbon  AD-80HS 80 Lít
- Dung tích : 80L
- Kích thước : Ngang 538 x Sâu 362 x Cao 516 (mm) 
- Điện áp sử dụng: 110-220V
- Tủ có 4 ngăn, có thể kéo ra để dễ bỏ vật dụng vào
- Công suất điện năng: 5W/H
- Phạm vi khống chế độ ẩm từ 25%-60% RH%.</t>
  </si>
  <si>
    <r>
      <rPr>
        <sz val="12"/>
        <color theme="1"/>
        <rFont val="Times New Roman"/>
        <family val="1"/>
      </rPr>
      <t>C9200L-24PXG-4X-A 24-port PoE+, Network Advantage
20 Cổng 10/100/1000 GbE
4 cổng 10 GbE</t>
    </r>
    <r>
      <rPr>
        <b/>
        <sz val="12"/>
        <color theme="1"/>
        <rFont val="Times New Roman"/>
        <family val="1"/>
      </rPr>
      <t xml:space="preserve">
</t>
    </r>
    <r>
      <rPr>
        <sz val="12"/>
        <color theme="1"/>
        <rFont val="Times New Roman"/>
        <family val="1"/>
      </rPr>
      <t>Switching capacity : 272 Gbps
Forwarding rate: 214.28 Mpps
IPv4 routing entries: 3,000
Có Lincens Network Advantage</t>
    </r>
  </si>
  <si>
    <t>Chuyển đổi Quang Trung tâm</t>
  </si>
  <si>
    <t>Module quang Cisco 10GBASE-SR SFP</t>
  </si>
  <si>
    <t>Sử dụng đầu kết nối LC/LC</t>
  </si>
  <si>
    <t>Module quang Multi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</si>
</sst>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indexed="8"/>
      <name val="Calibri"/>
      <family val="2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3" fontId="9" fillId="0" borderId="0" applyFont="0" applyFill="0" applyBorder="0" applyAlignment="0" applyProtection="0"/>
  </cellStyleXfs>
  <cellXfs count="116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0" xfId="0" applyFont="1"/>
    <xf numFmtId="0" fontId="5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164" fontId="2" fillId="0" borderId="4" xfId="1" applyNumberFormat="1" applyFont="1" applyBorder="1" applyAlignment="1">
      <alignment vertical="center"/>
    </xf>
    <xf numFmtId="0" fontId="5" fillId="0" borderId="5" xfId="0" applyFont="1" applyBorder="1" applyAlignment="1">
      <alignment horizontal="justify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justify" vertical="center"/>
    </xf>
    <xf numFmtId="0" fontId="6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4" xfId="0" applyFont="1" applyBorder="1"/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7" fillId="3" borderId="5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5" fillId="0" borderId="8" xfId="1" applyNumberFormat="1" applyFont="1" applyBorder="1" applyAlignment="1">
      <alignment vertical="center"/>
    </xf>
    <xf numFmtId="0" fontId="5" fillId="0" borderId="8" xfId="0" applyFont="1" applyBorder="1"/>
    <xf numFmtId="164" fontId="2" fillId="0" borderId="4" xfId="4" applyNumberFormat="1" applyFont="1" applyFill="1" applyBorder="1" applyAlignment="1">
      <alignment horizontal="right" vertical="center" wrapText="1"/>
    </xf>
    <xf numFmtId="164" fontId="2" fillId="0" borderId="6" xfId="4" applyNumberFormat="1" applyFont="1" applyFill="1" applyBorder="1" applyAlignment="1">
      <alignment horizontal="right" vertical="center" wrapText="1"/>
    </xf>
    <xf numFmtId="164" fontId="2" fillId="0" borderId="5" xfId="4" applyNumberFormat="1" applyFont="1" applyFill="1" applyBorder="1" applyAlignment="1">
      <alignment horizontal="right" vertical="center" wrapText="1"/>
    </xf>
    <xf numFmtId="0" fontId="5" fillId="0" borderId="7" xfId="0" applyFont="1" applyBorder="1"/>
    <xf numFmtId="164" fontId="2" fillId="0" borderId="9" xfId="1" applyNumberFormat="1" applyFont="1" applyBorder="1" applyAlignment="1">
      <alignment vertical="center"/>
    </xf>
    <xf numFmtId="164" fontId="5" fillId="0" borderId="9" xfId="1" applyNumberFormat="1" applyFont="1" applyBorder="1"/>
    <xf numFmtId="0" fontId="5" fillId="0" borderId="11" xfId="0" applyFont="1" applyBorder="1"/>
    <xf numFmtId="0" fontId="4" fillId="2" borderId="2" xfId="0" applyFont="1" applyFill="1" applyBorder="1" applyAlignment="1">
      <alignment horizontal="center" vertical="center"/>
    </xf>
    <xf numFmtId="0" fontId="5" fillId="2" borderId="0" xfId="0" applyFont="1" applyFill="1" applyBorder="1"/>
    <xf numFmtId="164" fontId="8" fillId="2" borderId="3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164" fontId="5" fillId="0" borderId="11" xfId="0" applyNumberFormat="1" applyFont="1" applyBorder="1"/>
    <xf numFmtId="0" fontId="5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0" fillId="2" borderId="11" xfId="0" applyFont="1" applyFill="1" applyBorder="1" applyAlignment="1">
      <alignment vertical="center"/>
    </xf>
    <xf numFmtId="164" fontId="5" fillId="0" borderId="9" xfId="1" applyNumberFormat="1" applyFont="1" applyBorder="1" applyAlignment="1">
      <alignment vertical="center"/>
    </xf>
    <xf numFmtId="0" fontId="10" fillId="2" borderId="11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vertical="center" wrapText="1"/>
    </xf>
    <xf numFmtId="164" fontId="2" fillId="0" borderId="0" xfId="4" applyNumberFormat="1" applyFont="1" applyFill="1" applyBorder="1" applyAlignment="1">
      <alignment horizontal="right" vertical="center" wrapText="1"/>
    </xf>
    <xf numFmtId="0" fontId="5" fillId="0" borderId="1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164" fontId="2" fillId="0" borderId="15" xfId="4" applyNumberFormat="1" applyFont="1" applyFill="1" applyBorder="1" applyAlignment="1">
      <alignment horizontal="right" vertical="center" wrapText="1"/>
    </xf>
    <xf numFmtId="0" fontId="4" fillId="0" borderId="9" xfId="0" applyFont="1" applyBorder="1" applyAlignment="1">
      <alignment vertical="center" wrapText="1"/>
    </xf>
    <xf numFmtId="164" fontId="2" fillId="0" borderId="17" xfId="4" applyNumberFormat="1" applyFont="1" applyFill="1" applyBorder="1" applyAlignment="1">
      <alignment horizontal="right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6" xfId="0" applyFont="1" applyBorder="1" applyAlignment="1">
      <alignment vertical="center" wrapText="1"/>
    </xf>
    <xf numFmtId="0" fontId="2" fillId="4" borderId="1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2" fillId="4" borderId="1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164" fontId="5" fillId="0" borderId="9" xfId="1" applyNumberFormat="1" applyFont="1" applyBorder="1" applyAlignment="1">
      <alignment horizontal="right" vertical="center"/>
    </xf>
    <xf numFmtId="164" fontId="2" fillId="0" borderId="20" xfId="4" applyNumberFormat="1" applyFont="1" applyFill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164" fontId="5" fillId="0" borderId="16" xfId="1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10" fillId="0" borderId="11" xfId="0" applyFont="1" applyFill="1" applyBorder="1" applyAlignment="1">
      <alignment vertical="center"/>
    </xf>
    <xf numFmtId="0" fontId="6" fillId="5" borderId="0" xfId="0" applyFont="1" applyFill="1" applyBorder="1" applyAlignment="1">
      <alignment vertical="center"/>
    </xf>
    <xf numFmtId="0" fontId="5" fillId="5" borderId="5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/>
    </xf>
    <xf numFmtId="0" fontId="5" fillId="5" borderId="5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9">
    <cellStyle name="Comma" xfId="1" builtinId="3"/>
    <cellStyle name="Comma 10 3" xfId="4"/>
    <cellStyle name="Comma 2 2 4 2" xfId="8"/>
    <cellStyle name="Comma 6" xfId="3"/>
    <cellStyle name="Normal" xfId="0" builtinId="0"/>
    <cellStyle name="Normal 10" xfId="6"/>
    <cellStyle name="Normal 2 2" xfId="7"/>
    <cellStyle name="Normal 4 2" xfId="5"/>
    <cellStyle name="Normal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122</xdr:row>
      <xdr:rowOff>0</xdr:rowOff>
    </xdr:from>
    <xdr:ext cx="0" cy="28575"/>
    <xdr:pic>
      <xdr:nvPicPr>
        <xdr:cNvPr id="2" name="Picture 73">
          <a:extLst>
            <a:ext uri="{FF2B5EF4-FFF2-40B4-BE49-F238E27FC236}">
              <a16:creationId xmlns:a16="http://schemas.microsoft.com/office/drawing/2014/main" xmlns="" id="{DDF701C5-0835-4F74-AE50-1C9E11948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9020" y="89862660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122</xdr:row>
      <xdr:rowOff>0</xdr:rowOff>
    </xdr:from>
    <xdr:ext cx="0" cy="9525"/>
    <xdr:pic>
      <xdr:nvPicPr>
        <xdr:cNvPr id="3" name="Picture 53" descr="RA 150A Orbital Sander">
          <a:extLst>
            <a:ext uri="{FF2B5EF4-FFF2-40B4-BE49-F238E27FC236}">
              <a16:creationId xmlns:a16="http://schemas.microsoft.com/office/drawing/2014/main" xmlns="" id="{12968438-1412-467A-935F-53EB7C346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9020" y="8986266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122</xdr:row>
      <xdr:rowOff>0</xdr:rowOff>
    </xdr:from>
    <xdr:ext cx="0" cy="76200"/>
    <xdr:pic>
      <xdr:nvPicPr>
        <xdr:cNvPr id="4" name="Picture 77" descr="RA 150A Orbital Sander">
          <a:extLst>
            <a:ext uri="{FF2B5EF4-FFF2-40B4-BE49-F238E27FC236}">
              <a16:creationId xmlns:a16="http://schemas.microsoft.com/office/drawing/2014/main" xmlns="" id="{0DD78DF1-5AEE-4C3E-A13A-5277868B9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9020" y="8986266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122</xdr:row>
      <xdr:rowOff>0</xdr:rowOff>
    </xdr:from>
    <xdr:ext cx="0" cy="47625"/>
    <xdr:pic>
      <xdr:nvPicPr>
        <xdr:cNvPr id="5" name="Picture 58" descr="onebox">
          <a:extLst>
            <a:ext uri="{FF2B5EF4-FFF2-40B4-BE49-F238E27FC236}">
              <a16:creationId xmlns:a16="http://schemas.microsoft.com/office/drawing/2014/main" xmlns="" id="{3260240B-CF91-4EC4-AC91-D96ECA877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9020" y="8986266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122</xdr:row>
      <xdr:rowOff>0</xdr:rowOff>
    </xdr:from>
    <xdr:ext cx="0" cy="28575"/>
    <xdr:pic>
      <xdr:nvPicPr>
        <xdr:cNvPr id="6" name="Picture 73">
          <a:extLst>
            <a:ext uri="{FF2B5EF4-FFF2-40B4-BE49-F238E27FC236}">
              <a16:creationId xmlns:a16="http://schemas.microsoft.com/office/drawing/2014/main" xmlns="" id="{CB989DA2-67CC-4DAD-89C8-A701C2928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9020" y="89862660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122</xdr:row>
      <xdr:rowOff>0</xdr:rowOff>
    </xdr:from>
    <xdr:ext cx="0" cy="9525"/>
    <xdr:pic>
      <xdr:nvPicPr>
        <xdr:cNvPr id="7" name="Picture 53" descr="RA 150A Orbital Sander">
          <a:extLst>
            <a:ext uri="{FF2B5EF4-FFF2-40B4-BE49-F238E27FC236}">
              <a16:creationId xmlns:a16="http://schemas.microsoft.com/office/drawing/2014/main" xmlns="" id="{18E010B7-2DCD-4160-B5C7-1779B56B6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9020" y="8986266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122</xdr:row>
      <xdr:rowOff>0</xdr:rowOff>
    </xdr:from>
    <xdr:ext cx="9525" cy="76200"/>
    <xdr:pic>
      <xdr:nvPicPr>
        <xdr:cNvPr id="8" name="Picture 77" descr="RA 150A Orbital Sander">
          <a:extLst>
            <a:ext uri="{FF2B5EF4-FFF2-40B4-BE49-F238E27FC236}">
              <a16:creationId xmlns:a16="http://schemas.microsoft.com/office/drawing/2014/main" xmlns="" id="{79653784-F049-4FA9-8E3E-FA73A3FD7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9020" y="8986266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122</xdr:row>
      <xdr:rowOff>0</xdr:rowOff>
    </xdr:from>
    <xdr:ext cx="0" cy="47625"/>
    <xdr:pic>
      <xdr:nvPicPr>
        <xdr:cNvPr id="9" name="Picture 58" descr="onebox">
          <a:extLst>
            <a:ext uri="{FF2B5EF4-FFF2-40B4-BE49-F238E27FC236}">
              <a16:creationId xmlns:a16="http://schemas.microsoft.com/office/drawing/2014/main" xmlns="" id="{9B9DD272-8392-4169-8FF4-03A5D980B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9020" y="8986266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122</xdr:row>
      <xdr:rowOff>0</xdr:rowOff>
    </xdr:from>
    <xdr:ext cx="0" cy="28575"/>
    <xdr:pic>
      <xdr:nvPicPr>
        <xdr:cNvPr id="10" name="Picture 73">
          <a:extLst>
            <a:ext uri="{FF2B5EF4-FFF2-40B4-BE49-F238E27FC236}">
              <a16:creationId xmlns:a16="http://schemas.microsoft.com/office/drawing/2014/main" xmlns="" id="{D9861D20-AEAE-4F12-A969-902DE2367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9020" y="97536000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122</xdr:row>
      <xdr:rowOff>0</xdr:rowOff>
    </xdr:from>
    <xdr:ext cx="0" cy="9525"/>
    <xdr:pic>
      <xdr:nvPicPr>
        <xdr:cNvPr id="11" name="Picture 53" descr="RA 150A Orbital Sander">
          <a:extLst>
            <a:ext uri="{FF2B5EF4-FFF2-40B4-BE49-F238E27FC236}">
              <a16:creationId xmlns:a16="http://schemas.microsoft.com/office/drawing/2014/main" xmlns="" id="{C67D94D9-63AC-420C-88DB-AEF506CE8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9020" y="97536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122</xdr:row>
      <xdr:rowOff>0</xdr:rowOff>
    </xdr:from>
    <xdr:ext cx="0" cy="76200"/>
    <xdr:pic>
      <xdr:nvPicPr>
        <xdr:cNvPr id="12" name="Picture 77" descr="RA 150A Orbital Sander">
          <a:extLst>
            <a:ext uri="{FF2B5EF4-FFF2-40B4-BE49-F238E27FC236}">
              <a16:creationId xmlns:a16="http://schemas.microsoft.com/office/drawing/2014/main" xmlns="" id="{7DE93FAA-8382-4A0D-87B1-224A21F5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9020" y="9753600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122</xdr:row>
      <xdr:rowOff>0</xdr:rowOff>
    </xdr:from>
    <xdr:ext cx="0" cy="47625"/>
    <xdr:pic>
      <xdr:nvPicPr>
        <xdr:cNvPr id="13" name="Picture 58" descr="onebox">
          <a:extLst>
            <a:ext uri="{FF2B5EF4-FFF2-40B4-BE49-F238E27FC236}">
              <a16:creationId xmlns:a16="http://schemas.microsoft.com/office/drawing/2014/main" xmlns="" id="{807F3AFB-879F-4783-BB82-C8FDE4A27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9020" y="975360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122</xdr:row>
      <xdr:rowOff>0</xdr:rowOff>
    </xdr:from>
    <xdr:ext cx="0" cy="28575"/>
    <xdr:pic>
      <xdr:nvPicPr>
        <xdr:cNvPr id="14" name="Picture 73">
          <a:extLst>
            <a:ext uri="{FF2B5EF4-FFF2-40B4-BE49-F238E27FC236}">
              <a16:creationId xmlns:a16="http://schemas.microsoft.com/office/drawing/2014/main" xmlns="" id="{4E7519A6-C70F-4627-92B1-9D4EA8A47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9020" y="97536000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122</xdr:row>
      <xdr:rowOff>0</xdr:rowOff>
    </xdr:from>
    <xdr:ext cx="0" cy="9525"/>
    <xdr:pic>
      <xdr:nvPicPr>
        <xdr:cNvPr id="15" name="Picture 53" descr="RA 150A Orbital Sander">
          <a:extLst>
            <a:ext uri="{FF2B5EF4-FFF2-40B4-BE49-F238E27FC236}">
              <a16:creationId xmlns:a16="http://schemas.microsoft.com/office/drawing/2014/main" xmlns="" id="{E316944E-B3F0-4441-AABA-ECE3C4837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9020" y="9753600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122</xdr:row>
      <xdr:rowOff>0</xdr:rowOff>
    </xdr:from>
    <xdr:ext cx="9525" cy="76200"/>
    <xdr:pic>
      <xdr:nvPicPr>
        <xdr:cNvPr id="16" name="Picture 77" descr="RA 150A Orbital Sander">
          <a:extLst>
            <a:ext uri="{FF2B5EF4-FFF2-40B4-BE49-F238E27FC236}">
              <a16:creationId xmlns:a16="http://schemas.microsoft.com/office/drawing/2014/main" xmlns="" id="{E820E3F7-E6E4-454B-BC2E-8B30C04DF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9020" y="9753600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1150620</xdr:colOff>
      <xdr:row>122</xdr:row>
      <xdr:rowOff>0</xdr:rowOff>
    </xdr:from>
    <xdr:ext cx="0" cy="47625"/>
    <xdr:pic>
      <xdr:nvPicPr>
        <xdr:cNvPr id="17" name="Picture 58" descr="onebox">
          <a:extLst>
            <a:ext uri="{FF2B5EF4-FFF2-40B4-BE49-F238E27FC236}">
              <a16:creationId xmlns:a16="http://schemas.microsoft.com/office/drawing/2014/main" xmlns="" id="{A7967185-8BE9-4E1C-9156-574145CBD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8900922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rk.intel.com/content/www/vn/vi/ark/products/84688/intel-xeon-processor-e7-8893-v3-45m-cache-3-20-ghz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tabSelected="1" workbookViewId="0">
      <selection activeCell="M131" sqref="M131"/>
    </sheetView>
  </sheetViews>
  <sheetFormatPr defaultColWidth="9.140625" defaultRowHeight="15.75" x14ac:dyDescent="0.25"/>
  <cols>
    <col min="1" max="1" width="6.140625" style="4" customWidth="1"/>
    <col min="2" max="2" width="46" style="4" customWidth="1"/>
    <col min="3" max="3" width="13.42578125" style="4" customWidth="1"/>
    <col min="4" max="4" width="9.140625" style="4"/>
    <col min="5" max="5" width="17.42578125" style="4" customWidth="1"/>
    <col min="6" max="6" width="18.85546875" style="4" customWidth="1"/>
    <col min="7" max="7" width="26.28515625" style="4" customWidth="1"/>
    <col min="8" max="16384" width="9.140625" style="4"/>
  </cols>
  <sheetData>
    <row r="1" spans="1:7" x14ac:dyDescent="0.25">
      <c r="A1" s="113" t="s">
        <v>2</v>
      </c>
      <c r="B1" s="113"/>
      <c r="C1" s="113"/>
      <c r="D1" s="113"/>
      <c r="E1" s="113"/>
      <c r="F1" s="113"/>
      <c r="G1" s="113"/>
    </row>
    <row r="2" spans="1:7" s="5" customFormat="1" x14ac:dyDescent="0.25">
      <c r="A2" s="46">
        <v>8</v>
      </c>
      <c r="B2" s="7" t="s">
        <v>3</v>
      </c>
      <c r="C2" s="7"/>
      <c r="D2" s="6"/>
      <c r="E2" s="6"/>
      <c r="F2" s="47"/>
      <c r="G2" s="48">
        <f>SUM(F3:F122)</f>
        <v>587520000</v>
      </c>
    </row>
    <row r="3" spans="1:7" x14ac:dyDescent="0.25">
      <c r="A3" s="49">
        <v>1</v>
      </c>
      <c r="B3" s="8" t="s">
        <v>4</v>
      </c>
      <c r="C3" s="9" t="s">
        <v>1</v>
      </c>
      <c r="D3" s="1">
        <v>1</v>
      </c>
      <c r="E3" s="10">
        <v>5320000</v>
      </c>
      <c r="F3" s="39">
        <f>D3*E3</f>
        <v>5320000</v>
      </c>
      <c r="G3" s="45"/>
    </row>
    <row r="4" spans="1:7" x14ac:dyDescent="0.25">
      <c r="A4" s="50"/>
      <c r="B4" s="11" t="s">
        <v>83</v>
      </c>
      <c r="C4" s="2"/>
      <c r="D4" s="2"/>
      <c r="E4" s="37"/>
      <c r="F4" s="41"/>
      <c r="G4" s="45"/>
    </row>
    <row r="5" spans="1:7" x14ac:dyDescent="0.25">
      <c r="A5" s="51"/>
      <c r="B5" s="11" t="s">
        <v>84</v>
      </c>
      <c r="C5" s="12"/>
      <c r="D5" s="12"/>
      <c r="E5" s="38"/>
      <c r="F5" s="41"/>
      <c r="G5" s="45"/>
    </row>
    <row r="6" spans="1:7" x14ac:dyDescent="0.25">
      <c r="A6" s="51"/>
      <c r="B6" s="11" t="s">
        <v>85</v>
      </c>
      <c r="C6" s="12"/>
      <c r="D6" s="12"/>
      <c r="E6" s="38"/>
      <c r="F6" s="41"/>
      <c r="G6" s="45"/>
    </row>
    <row r="7" spans="1:7" x14ac:dyDescent="0.25">
      <c r="A7" s="51"/>
      <c r="B7" s="11" t="s">
        <v>86</v>
      </c>
      <c r="C7" s="12"/>
      <c r="D7" s="12"/>
      <c r="E7" s="38"/>
      <c r="F7" s="41"/>
      <c r="G7" s="52"/>
    </row>
    <row r="8" spans="1:7" x14ac:dyDescent="0.25">
      <c r="A8" s="51"/>
      <c r="B8" s="11" t="s">
        <v>5</v>
      </c>
      <c r="C8" s="12"/>
      <c r="D8" s="12"/>
      <c r="E8" s="38"/>
      <c r="F8" s="41"/>
      <c r="G8" s="45"/>
    </row>
    <row r="9" spans="1:7" x14ac:dyDescent="0.25">
      <c r="A9" s="53"/>
      <c r="B9" s="14" t="s">
        <v>87</v>
      </c>
      <c r="C9" s="13"/>
      <c r="D9" s="13"/>
      <c r="E9" s="29"/>
      <c r="F9" s="40"/>
      <c r="G9" s="45"/>
    </row>
    <row r="10" spans="1:7" x14ac:dyDescent="0.25">
      <c r="A10" s="49">
        <v>2</v>
      </c>
      <c r="B10" s="15" t="s">
        <v>6</v>
      </c>
      <c r="C10" s="1" t="s">
        <v>0</v>
      </c>
      <c r="D10" s="1">
        <v>1</v>
      </c>
      <c r="E10" s="10">
        <v>4200000</v>
      </c>
      <c r="F10" s="39">
        <f t="shared" ref="F10:F67" si="0">D10*E10</f>
        <v>4200000</v>
      </c>
      <c r="G10" s="45"/>
    </row>
    <row r="11" spans="1:7" x14ac:dyDescent="0.25">
      <c r="A11" s="54"/>
      <c r="B11" s="16" t="s">
        <v>7</v>
      </c>
      <c r="C11" s="12"/>
      <c r="D11" s="12"/>
      <c r="E11" s="38"/>
      <c r="F11" s="41"/>
      <c r="G11" s="45"/>
    </row>
    <row r="12" spans="1:7" x14ac:dyDescent="0.25">
      <c r="A12" s="54"/>
      <c r="B12" s="16" t="s">
        <v>8</v>
      </c>
      <c r="C12" s="12"/>
      <c r="D12" s="12"/>
      <c r="E12" s="38"/>
      <c r="F12" s="41"/>
      <c r="G12" s="45"/>
    </row>
    <row r="13" spans="1:7" ht="47.25" x14ac:dyDescent="0.25">
      <c r="A13" s="54"/>
      <c r="B13" s="16" t="s">
        <v>9</v>
      </c>
      <c r="C13" s="12"/>
      <c r="D13" s="12"/>
      <c r="E13" s="38"/>
      <c r="F13" s="41"/>
      <c r="G13" s="45"/>
    </row>
    <row r="14" spans="1:7" ht="31.5" x14ac:dyDescent="0.25">
      <c r="A14" s="54"/>
      <c r="B14" s="16" t="s">
        <v>10</v>
      </c>
      <c r="C14" s="12"/>
      <c r="D14" s="12"/>
      <c r="E14" s="38"/>
      <c r="F14" s="41"/>
      <c r="G14" s="45"/>
    </row>
    <row r="15" spans="1:7" x14ac:dyDescent="0.25">
      <c r="A15" s="55"/>
      <c r="B15" s="17" t="s">
        <v>11</v>
      </c>
      <c r="C15" s="13"/>
      <c r="D15" s="13"/>
      <c r="E15" s="29"/>
      <c r="F15" s="41"/>
      <c r="G15" s="45"/>
    </row>
    <row r="16" spans="1:7" ht="24" customHeight="1" x14ac:dyDescent="0.25">
      <c r="A16" s="49">
        <v>3</v>
      </c>
      <c r="B16" s="103" t="s">
        <v>12</v>
      </c>
      <c r="C16" s="1" t="s">
        <v>0</v>
      </c>
      <c r="D16" s="1">
        <v>1</v>
      </c>
      <c r="E16" s="43">
        <v>4200000</v>
      </c>
      <c r="F16" s="39"/>
      <c r="G16" s="59" t="s">
        <v>88</v>
      </c>
    </row>
    <row r="17" spans="1:7" x14ac:dyDescent="0.25">
      <c r="A17" s="54"/>
      <c r="B17" s="104" t="s">
        <v>13</v>
      </c>
      <c r="C17" s="2"/>
      <c r="D17" s="12"/>
      <c r="E17" s="38"/>
      <c r="F17" s="41"/>
      <c r="G17" s="45"/>
    </row>
    <row r="18" spans="1:7" x14ac:dyDescent="0.25">
      <c r="A18" s="54"/>
      <c r="B18" s="105" t="s">
        <v>14</v>
      </c>
      <c r="C18" s="2"/>
      <c r="D18" s="12"/>
      <c r="E18" s="38"/>
      <c r="F18" s="41"/>
      <c r="G18" s="45"/>
    </row>
    <row r="19" spans="1:7" x14ac:dyDescent="0.25">
      <c r="A19" s="54"/>
      <c r="B19" s="105" t="s">
        <v>15</v>
      </c>
      <c r="C19" s="2"/>
      <c r="D19" s="12"/>
      <c r="E19" s="38"/>
      <c r="F19" s="41"/>
      <c r="G19" s="45"/>
    </row>
    <row r="20" spans="1:7" x14ac:dyDescent="0.25">
      <c r="A20" s="54"/>
      <c r="B20" s="105" t="s">
        <v>16</v>
      </c>
      <c r="C20" s="2"/>
      <c r="D20" s="12"/>
      <c r="E20" s="38"/>
      <c r="F20" s="41"/>
      <c r="G20" s="45"/>
    </row>
    <row r="21" spans="1:7" x14ac:dyDescent="0.25">
      <c r="A21" s="55"/>
      <c r="B21" s="106" t="s">
        <v>17</v>
      </c>
      <c r="C21" s="36"/>
      <c r="D21" s="13"/>
      <c r="E21" s="42"/>
      <c r="F21" s="41"/>
      <c r="G21" s="45"/>
    </row>
    <row r="22" spans="1:7" x14ac:dyDescent="0.25">
      <c r="A22" s="81">
        <v>4</v>
      </c>
      <c r="B22" s="82" t="s">
        <v>18</v>
      </c>
      <c r="C22" s="1" t="s">
        <v>0</v>
      </c>
      <c r="D22" s="1">
        <v>1</v>
      </c>
      <c r="E22" s="43">
        <v>45000000</v>
      </c>
      <c r="F22" s="39"/>
      <c r="G22" s="59" t="s">
        <v>88</v>
      </c>
    </row>
    <row r="23" spans="1:7" ht="47.25" x14ac:dyDescent="0.25">
      <c r="A23" s="83"/>
      <c r="B23" s="84" t="s">
        <v>19</v>
      </c>
      <c r="C23" s="12"/>
      <c r="D23" s="12"/>
      <c r="E23" s="38"/>
      <c r="F23" s="41"/>
      <c r="G23" s="45"/>
    </row>
    <row r="24" spans="1:7" ht="47.25" x14ac:dyDescent="0.25">
      <c r="A24" s="83"/>
      <c r="B24" s="84" t="s">
        <v>20</v>
      </c>
      <c r="C24" s="12"/>
      <c r="D24" s="12"/>
      <c r="E24" s="38"/>
      <c r="F24" s="41"/>
      <c r="G24" s="45"/>
    </row>
    <row r="25" spans="1:7" x14ac:dyDescent="0.25">
      <c r="A25" s="83"/>
      <c r="B25" s="84" t="s">
        <v>21</v>
      </c>
      <c r="C25" s="12"/>
      <c r="D25" s="12"/>
      <c r="E25" s="38"/>
      <c r="F25" s="41"/>
      <c r="G25" s="45"/>
    </row>
    <row r="26" spans="1:7" ht="31.5" x14ac:dyDescent="0.25">
      <c r="A26" s="83"/>
      <c r="B26" s="84" t="s">
        <v>22</v>
      </c>
      <c r="C26" s="12"/>
      <c r="D26" s="12"/>
      <c r="E26" s="38"/>
      <c r="F26" s="41"/>
      <c r="G26" s="45"/>
    </row>
    <row r="27" spans="1:7" x14ac:dyDescent="0.25">
      <c r="A27" s="83"/>
      <c r="B27" s="84" t="s">
        <v>23</v>
      </c>
      <c r="C27" s="12"/>
      <c r="D27" s="12"/>
      <c r="E27" s="38"/>
      <c r="F27" s="41"/>
      <c r="G27" s="45"/>
    </row>
    <row r="28" spans="1:7" x14ac:dyDescent="0.25">
      <c r="A28" s="83"/>
      <c r="B28" s="84" t="s">
        <v>24</v>
      </c>
      <c r="C28" s="12"/>
      <c r="D28" s="12"/>
      <c r="E28" s="38"/>
      <c r="F28" s="41"/>
      <c r="G28" s="45"/>
    </row>
    <row r="29" spans="1:7" x14ac:dyDescent="0.25">
      <c r="A29" s="83"/>
      <c r="B29" s="84" t="s">
        <v>25</v>
      </c>
      <c r="C29" s="12"/>
      <c r="D29" s="12"/>
      <c r="E29" s="38"/>
      <c r="F29" s="41"/>
      <c r="G29" s="45"/>
    </row>
    <row r="30" spans="1:7" x14ac:dyDescent="0.25">
      <c r="A30" s="83"/>
      <c r="B30" s="84" t="s">
        <v>26</v>
      </c>
      <c r="C30" s="12"/>
      <c r="D30" s="12"/>
      <c r="E30" s="38"/>
      <c r="F30" s="41"/>
      <c r="G30" s="45"/>
    </row>
    <row r="31" spans="1:7" x14ac:dyDescent="0.25">
      <c r="A31" s="85"/>
      <c r="B31" s="86" t="s">
        <v>27</v>
      </c>
      <c r="C31" s="13"/>
      <c r="D31" s="13"/>
      <c r="E31" s="42"/>
      <c r="F31" s="40"/>
      <c r="G31" s="45"/>
    </row>
    <row r="32" spans="1:7" x14ac:dyDescent="0.25">
      <c r="A32" s="49">
        <v>5</v>
      </c>
      <c r="B32" s="18" t="s">
        <v>28</v>
      </c>
      <c r="C32" s="1" t="s">
        <v>0</v>
      </c>
      <c r="D32" s="1">
        <v>1</v>
      </c>
      <c r="E32" s="43">
        <v>6000000</v>
      </c>
      <c r="F32" s="41">
        <f t="shared" si="0"/>
        <v>6000000</v>
      </c>
      <c r="G32" s="45"/>
    </row>
    <row r="33" spans="1:7" ht="31.5" x14ac:dyDescent="0.25">
      <c r="A33" s="51"/>
      <c r="B33" s="20" t="s">
        <v>29</v>
      </c>
      <c r="C33" s="12"/>
      <c r="D33" s="12"/>
      <c r="E33" s="38"/>
      <c r="F33" s="41"/>
      <c r="G33" s="45"/>
    </row>
    <row r="34" spans="1:7" ht="31.5" x14ac:dyDescent="0.25">
      <c r="A34" s="51"/>
      <c r="B34" s="21" t="s">
        <v>30</v>
      </c>
      <c r="C34" s="12"/>
      <c r="D34" s="12"/>
      <c r="E34" s="38"/>
      <c r="F34" s="41"/>
      <c r="G34" s="45"/>
    </row>
    <row r="35" spans="1:7" x14ac:dyDescent="0.25">
      <c r="A35" s="51"/>
      <c r="B35" s="21" t="s">
        <v>31</v>
      </c>
      <c r="C35" s="12"/>
      <c r="D35" s="12"/>
      <c r="E35" s="38"/>
      <c r="F35" s="41"/>
      <c r="G35" s="45"/>
    </row>
    <row r="36" spans="1:7" x14ac:dyDescent="0.25">
      <c r="A36" s="51"/>
      <c r="B36" s="21" t="s">
        <v>32</v>
      </c>
      <c r="C36" s="12"/>
      <c r="D36" s="12"/>
      <c r="E36" s="38"/>
      <c r="F36" s="41"/>
      <c r="G36" s="45"/>
    </row>
    <row r="37" spans="1:7" ht="31.5" x14ac:dyDescent="0.25">
      <c r="A37" s="51"/>
      <c r="B37" s="21" t="s">
        <v>33</v>
      </c>
      <c r="C37" s="12"/>
      <c r="D37" s="12"/>
      <c r="E37" s="38"/>
      <c r="F37" s="41"/>
      <c r="G37" s="45"/>
    </row>
    <row r="38" spans="1:7" ht="31.5" x14ac:dyDescent="0.25">
      <c r="A38" s="53"/>
      <c r="B38" s="22" t="s">
        <v>34</v>
      </c>
      <c r="C38" s="13"/>
      <c r="D38" s="13"/>
      <c r="E38" s="42"/>
      <c r="F38" s="41"/>
      <c r="G38" s="45"/>
    </row>
    <row r="39" spans="1:7" ht="22.5" customHeight="1" x14ac:dyDescent="0.25">
      <c r="A39" s="56">
        <v>6</v>
      </c>
      <c r="B39" s="23" t="s">
        <v>35</v>
      </c>
      <c r="C39" s="1" t="s">
        <v>0</v>
      </c>
      <c r="D39" s="1">
        <v>2</v>
      </c>
      <c r="E39" s="60">
        <v>32500000</v>
      </c>
      <c r="F39" s="39">
        <f t="shared" si="0"/>
        <v>65000000</v>
      </c>
      <c r="G39" s="114" t="s">
        <v>89</v>
      </c>
    </row>
    <row r="40" spans="1:7" x14ac:dyDescent="0.25">
      <c r="A40" s="51"/>
      <c r="B40" s="24" t="s">
        <v>36</v>
      </c>
      <c r="C40" s="12"/>
      <c r="D40" s="12"/>
      <c r="E40" s="38"/>
      <c r="F40" s="41"/>
      <c r="G40" s="114"/>
    </row>
    <row r="41" spans="1:7" x14ac:dyDescent="0.25">
      <c r="A41" s="51"/>
      <c r="B41" s="24" t="s">
        <v>37</v>
      </c>
      <c r="C41" s="12"/>
      <c r="D41" s="12"/>
      <c r="E41" s="38"/>
      <c r="F41" s="41"/>
      <c r="G41" s="114"/>
    </row>
    <row r="42" spans="1:7" x14ac:dyDescent="0.25">
      <c r="A42" s="51"/>
      <c r="B42" s="24" t="s">
        <v>38</v>
      </c>
      <c r="C42" s="12"/>
      <c r="D42" s="12"/>
      <c r="E42" s="38"/>
      <c r="F42" s="41"/>
      <c r="G42" s="114"/>
    </row>
    <row r="43" spans="1:7" x14ac:dyDescent="0.25">
      <c r="A43" s="51"/>
      <c r="B43" s="24" t="s">
        <v>39</v>
      </c>
      <c r="C43" s="12"/>
      <c r="D43" s="12"/>
      <c r="E43" s="38"/>
      <c r="F43" s="41"/>
      <c r="G43" s="114"/>
    </row>
    <row r="44" spans="1:7" x14ac:dyDescent="0.25">
      <c r="A44" s="51"/>
      <c r="B44" s="24" t="s">
        <v>40</v>
      </c>
      <c r="C44" s="12"/>
      <c r="D44" s="12"/>
      <c r="E44" s="38"/>
      <c r="F44" s="41"/>
      <c r="G44" s="114"/>
    </row>
    <row r="45" spans="1:7" x14ac:dyDescent="0.25">
      <c r="A45" s="51"/>
      <c r="B45" s="24" t="s">
        <v>41</v>
      </c>
      <c r="C45" s="12"/>
      <c r="D45" s="12"/>
      <c r="E45" s="38"/>
      <c r="F45" s="41"/>
      <c r="G45" s="114"/>
    </row>
    <row r="46" spans="1:7" x14ac:dyDescent="0.25">
      <c r="A46" s="51"/>
      <c r="B46" s="24" t="s">
        <v>42</v>
      </c>
      <c r="C46" s="12"/>
      <c r="D46" s="12"/>
      <c r="E46" s="38"/>
      <c r="F46" s="41"/>
      <c r="G46" s="114"/>
    </row>
    <row r="47" spans="1:7" x14ac:dyDescent="0.25">
      <c r="A47" s="51"/>
      <c r="B47" s="24" t="s">
        <v>43</v>
      </c>
      <c r="C47" s="12"/>
      <c r="D47" s="12"/>
      <c r="E47" s="38"/>
      <c r="F47" s="41"/>
      <c r="G47" s="114"/>
    </row>
    <row r="48" spans="1:7" x14ac:dyDescent="0.25">
      <c r="A48" s="51"/>
      <c r="B48" s="24" t="s">
        <v>44</v>
      </c>
      <c r="C48" s="12"/>
      <c r="D48" s="12"/>
      <c r="E48" s="38"/>
      <c r="F48" s="41"/>
      <c r="G48" s="114"/>
    </row>
    <row r="49" spans="1:7" x14ac:dyDescent="0.25">
      <c r="A49" s="51"/>
      <c r="B49" s="24" t="s">
        <v>45</v>
      </c>
      <c r="C49" s="12"/>
      <c r="D49" s="12"/>
      <c r="E49" s="38"/>
      <c r="F49" s="41"/>
      <c r="G49" s="114"/>
    </row>
    <row r="50" spans="1:7" x14ac:dyDescent="0.25">
      <c r="A50" s="51"/>
      <c r="B50" s="24" t="s">
        <v>46</v>
      </c>
      <c r="C50" s="12"/>
      <c r="D50" s="12"/>
      <c r="E50" s="38"/>
      <c r="F50" s="41"/>
      <c r="G50" s="114"/>
    </row>
    <row r="51" spans="1:7" x14ac:dyDescent="0.25">
      <c r="A51" s="53"/>
      <c r="B51" s="25" t="s">
        <v>47</v>
      </c>
      <c r="C51" s="13"/>
      <c r="D51" s="13"/>
      <c r="E51" s="42"/>
      <c r="F51" s="41"/>
      <c r="G51" s="114"/>
    </row>
    <row r="52" spans="1:7" ht="31.5" x14ac:dyDescent="0.25">
      <c r="A52" s="57">
        <v>7</v>
      </c>
      <c r="B52" s="87" t="s">
        <v>48</v>
      </c>
      <c r="C52" s="62" t="s">
        <v>0</v>
      </c>
      <c r="D52" s="62">
        <v>1</v>
      </c>
      <c r="E52" s="63">
        <v>500000000</v>
      </c>
      <c r="F52" s="39"/>
      <c r="G52" s="61" t="s">
        <v>94</v>
      </c>
    </row>
    <row r="53" spans="1:7" ht="31.5" x14ac:dyDescent="0.25">
      <c r="A53" s="51"/>
      <c r="B53" s="88" t="s">
        <v>49</v>
      </c>
      <c r="C53" s="12"/>
      <c r="D53" s="12"/>
      <c r="E53" s="38"/>
      <c r="F53" s="41"/>
      <c r="G53" s="45"/>
    </row>
    <row r="54" spans="1:7" x14ac:dyDescent="0.25">
      <c r="A54" s="51"/>
      <c r="B54" s="89" t="s">
        <v>50</v>
      </c>
      <c r="C54" s="12"/>
      <c r="D54" s="12"/>
      <c r="E54" s="38"/>
      <c r="F54" s="41"/>
      <c r="G54" s="45"/>
    </row>
    <row r="55" spans="1:7" x14ac:dyDescent="0.25">
      <c r="A55" s="51"/>
      <c r="B55" s="89" t="s">
        <v>51</v>
      </c>
      <c r="C55" s="12"/>
      <c r="D55" s="12"/>
      <c r="E55" s="38"/>
      <c r="F55" s="41"/>
      <c r="G55" s="45"/>
    </row>
    <row r="56" spans="1:7" x14ac:dyDescent="0.25">
      <c r="A56" s="51"/>
      <c r="B56" s="89" t="s">
        <v>52</v>
      </c>
      <c r="C56" s="12"/>
      <c r="D56" s="12"/>
      <c r="E56" s="38"/>
      <c r="F56" s="41"/>
      <c r="G56" s="45"/>
    </row>
    <row r="57" spans="1:7" x14ac:dyDescent="0.25">
      <c r="A57" s="51"/>
      <c r="B57" s="89" t="s">
        <v>53</v>
      </c>
      <c r="C57" s="12"/>
      <c r="D57" s="12"/>
      <c r="E57" s="38"/>
      <c r="F57" s="41"/>
      <c r="G57" s="45"/>
    </row>
    <row r="58" spans="1:7" ht="47.25" x14ac:dyDescent="0.25">
      <c r="A58" s="51"/>
      <c r="B58" s="89" t="s">
        <v>54</v>
      </c>
      <c r="C58" s="12"/>
      <c r="D58" s="12"/>
      <c r="E58" s="38"/>
      <c r="F58" s="41"/>
      <c r="G58" s="45"/>
    </row>
    <row r="59" spans="1:7" x14ac:dyDescent="0.25">
      <c r="A59" s="51"/>
      <c r="B59" s="89" t="s">
        <v>55</v>
      </c>
      <c r="C59" s="12"/>
      <c r="D59" s="12"/>
      <c r="E59" s="38"/>
      <c r="F59" s="41"/>
      <c r="G59" s="45"/>
    </row>
    <row r="60" spans="1:7" x14ac:dyDescent="0.25">
      <c r="A60" s="51"/>
      <c r="B60" s="89" t="s">
        <v>56</v>
      </c>
      <c r="C60" s="12"/>
      <c r="D60" s="12"/>
      <c r="E60" s="38"/>
      <c r="F60" s="41"/>
      <c r="G60" s="45"/>
    </row>
    <row r="61" spans="1:7" x14ac:dyDescent="0.25">
      <c r="A61" s="51"/>
      <c r="B61" s="89" t="s">
        <v>57</v>
      </c>
      <c r="C61" s="12"/>
      <c r="D61" s="12"/>
      <c r="E61" s="38"/>
      <c r="F61" s="41"/>
      <c r="G61" s="45"/>
    </row>
    <row r="62" spans="1:7" ht="31.5" x14ac:dyDescent="0.25">
      <c r="A62" s="51"/>
      <c r="B62" s="89" t="s">
        <v>58</v>
      </c>
      <c r="C62" s="12"/>
      <c r="D62" s="12"/>
      <c r="E62" s="38"/>
      <c r="F62" s="41"/>
      <c r="G62" s="45"/>
    </row>
    <row r="63" spans="1:7" x14ac:dyDescent="0.25">
      <c r="A63" s="53"/>
      <c r="B63" s="90" t="s">
        <v>59</v>
      </c>
      <c r="C63" s="13"/>
      <c r="D63" s="13"/>
      <c r="E63" s="42"/>
      <c r="F63" s="41"/>
      <c r="G63" s="45"/>
    </row>
    <row r="64" spans="1:7" x14ac:dyDescent="0.25">
      <c r="A64" s="58">
        <v>8</v>
      </c>
      <c r="B64" s="26" t="s">
        <v>60</v>
      </c>
      <c r="C64" s="27" t="s">
        <v>1</v>
      </c>
      <c r="D64" s="27">
        <v>1</v>
      </c>
      <c r="E64" s="60">
        <v>40000000</v>
      </c>
      <c r="F64" s="60">
        <f>D64*E64</f>
        <v>40000000</v>
      </c>
      <c r="G64" s="114" t="s">
        <v>90</v>
      </c>
    </row>
    <row r="65" spans="1:7" ht="31.5" x14ac:dyDescent="0.25">
      <c r="A65" s="51"/>
      <c r="B65" s="19" t="s">
        <v>61</v>
      </c>
      <c r="C65" s="28"/>
      <c r="D65" s="28"/>
      <c r="E65" s="38"/>
      <c r="F65" s="41"/>
      <c r="G65" s="114"/>
    </row>
    <row r="66" spans="1:7" x14ac:dyDescent="0.25">
      <c r="A66" s="53"/>
      <c r="B66" s="29" t="s">
        <v>62</v>
      </c>
      <c r="C66" s="30"/>
      <c r="D66" s="30"/>
      <c r="E66" s="42"/>
      <c r="F66" s="41"/>
      <c r="G66" s="114"/>
    </row>
    <row r="67" spans="1:7" x14ac:dyDescent="0.25">
      <c r="A67" s="57">
        <v>9</v>
      </c>
      <c r="B67" s="31" t="s">
        <v>63</v>
      </c>
      <c r="C67" s="27" t="s">
        <v>0</v>
      </c>
      <c r="D67" s="27">
        <v>1</v>
      </c>
      <c r="E67" s="44">
        <v>250000000</v>
      </c>
      <c r="F67" s="39">
        <f t="shared" si="0"/>
        <v>250000000</v>
      </c>
      <c r="G67" s="45"/>
    </row>
    <row r="68" spans="1:7" x14ac:dyDescent="0.25">
      <c r="A68" s="51"/>
      <c r="B68" s="3" t="s">
        <v>64</v>
      </c>
      <c r="C68" s="12"/>
      <c r="D68" s="12"/>
      <c r="E68" s="38"/>
      <c r="F68" s="41"/>
      <c r="G68" s="115" t="s">
        <v>93</v>
      </c>
    </row>
    <row r="69" spans="1:7" x14ac:dyDescent="0.25">
      <c r="A69" s="51"/>
      <c r="B69" s="32" t="s">
        <v>65</v>
      </c>
      <c r="C69" s="12"/>
      <c r="D69" s="12"/>
      <c r="E69" s="38"/>
      <c r="F69" s="41"/>
      <c r="G69" s="115"/>
    </row>
    <row r="70" spans="1:7" x14ac:dyDescent="0.25">
      <c r="A70" s="51"/>
      <c r="B70" s="32" t="s">
        <v>91</v>
      </c>
      <c r="C70" s="12"/>
      <c r="D70" s="12"/>
      <c r="E70" s="38"/>
      <c r="F70" s="41"/>
      <c r="G70" s="115"/>
    </row>
    <row r="71" spans="1:7" x14ac:dyDescent="0.25">
      <c r="A71" s="51"/>
      <c r="B71" s="32" t="s">
        <v>92</v>
      </c>
      <c r="C71" s="12"/>
      <c r="D71" s="12"/>
      <c r="E71" s="38"/>
      <c r="F71" s="41"/>
      <c r="G71" s="115"/>
    </row>
    <row r="72" spans="1:7" x14ac:dyDescent="0.25">
      <c r="A72" s="51"/>
      <c r="B72" s="32" t="s">
        <v>66</v>
      </c>
      <c r="C72" s="12"/>
      <c r="D72" s="12"/>
      <c r="E72" s="38"/>
      <c r="F72" s="41"/>
      <c r="G72" s="45"/>
    </row>
    <row r="73" spans="1:7" x14ac:dyDescent="0.25">
      <c r="A73" s="51"/>
      <c r="B73" s="32" t="s">
        <v>67</v>
      </c>
      <c r="C73" s="12"/>
      <c r="D73" s="12"/>
      <c r="E73" s="38"/>
      <c r="F73" s="41"/>
      <c r="G73" s="45"/>
    </row>
    <row r="74" spans="1:7" x14ac:dyDescent="0.25">
      <c r="A74" s="51"/>
      <c r="B74" s="33" t="s">
        <v>68</v>
      </c>
      <c r="C74" s="12"/>
      <c r="D74" s="12"/>
      <c r="E74" s="38"/>
      <c r="F74" s="41"/>
      <c r="G74" s="45"/>
    </row>
    <row r="75" spans="1:7" x14ac:dyDescent="0.25">
      <c r="A75" s="51"/>
      <c r="B75" s="32" t="s">
        <v>69</v>
      </c>
      <c r="C75" s="12"/>
      <c r="D75" s="12"/>
      <c r="E75" s="38"/>
      <c r="F75" s="41"/>
      <c r="G75" s="45"/>
    </row>
    <row r="76" spans="1:7" x14ac:dyDescent="0.25">
      <c r="A76" s="51"/>
      <c r="B76" s="32" t="s">
        <v>70</v>
      </c>
      <c r="C76" s="12"/>
      <c r="D76" s="12"/>
      <c r="E76" s="38"/>
      <c r="F76" s="41"/>
      <c r="G76" s="45"/>
    </row>
    <row r="77" spans="1:7" x14ac:dyDescent="0.25">
      <c r="A77" s="51"/>
      <c r="B77" s="33" t="s">
        <v>71</v>
      </c>
      <c r="C77" s="12"/>
      <c r="D77" s="12"/>
      <c r="E77" s="38"/>
      <c r="F77" s="41"/>
      <c r="G77" s="45"/>
    </row>
    <row r="78" spans="1:7" x14ac:dyDescent="0.25">
      <c r="A78" s="51"/>
      <c r="B78" s="33" t="s">
        <v>72</v>
      </c>
      <c r="C78" s="12"/>
      <c r="D78" s="12"/>
      <c r="E78" s="38"/>
      <c r="F78" s="41"/>
      <c r="G78" s="45"/>
    </row>
    <row r="79" spans="1:7" x14ac:dyDescent="0.25">
      <c r="A79" s="51"/>
      <c r="B79" s="33" t="s">
        <v>73</v>
      </c>
      <c r="C79" s="12"/>
      <c r="D79" s="12"/>
      <c r="E79" s="38"/>
      <c r="F79" s="41"/>
      <c r="G79" s="45"/>
    </row>
    <row r="80" spans="1:7" x14ac:dyDescent="0.25">
      <c r="A80" s="51"/>
      <c r="B80" s="33" t="s">
        <v>74</v>
      </c>
      <c r="C80" s="12"/>
      <c r="D80" s="12"/>
      <c r="E80" s="38"/>
      <c r="F80" s="41"/>
      <c r="G80" s="45"/>
    </row>
    <row r="81" spans="1:7" x14ac:dyDescent="0.25">
      <c r="A81" s="51"/>
      <c r="B81" s="32" t="s">
        <v>75</v>
      </c>
      <c r="C81" s="12"/>
      <c r="D81" s="12"/>
      <c r="E81" s="38"/>
      <c r="F81" s="41"/>
      <c r="G81" s="45"/>
    </row>
    <row r="82" spans="1:7" x14ac:dyDescent="0.25">
      <c r="A82" s="53"/>
      <c r="B82" s="34" t="s">
        <v>76</v>
      </c>
      <c r="C82" s="13"/>
      <c r="D82" s="13"/>
      <c r="E82" s="42"/>
      <c r="F82" s="41"/>
      <c r="G82" s="45"/>
    </row>
    <row r="83" spans="1:7" ht="31.5" x14ac:dyDescent="0.25">
      <c r="A83" s="57">
        <v>10</v>
      </c>
      <c r="B83" s="101" t="s">
        <v>77</v>
      </c>
      <c r="C83" s="35" t="s">
        <v>0</v>
      </c>
      <c r="D83" s="35">
        <v>1</v>
      </c>
      <c r="E83" s="60">
        <v>55000000</v>
      </c>
      <c r="F83" s="39"/>
      <c r="G83" s="61" t="s">
        <v>94</v>
      </c>
    </row>
    <row r="84" spans="1:7" ht="31.5" x14ac:dyDescent="0.25">
      <c r="A84" s="51"/>
      <c r="B84" s="102" t="s">
        <v>78</v>
      </c>
      <c r="C84" s="12"/>
      <c r="D84" s="12"/>
      <c r="E84" s="38"/>
      <c r="F84" s="41"/>
      <c r="G84" s="45"/>
    </row>
    <row r="85" spans="1:7" x14ac:dyDescent="0.25">
      <c r="A85" s="51"/>
      <c r="B85" s="102" t="s">
        <v>79</v>
      </c>
      <c r="C85" s="12"/>
      <c r="D85" s="12"/>
      <c r="E85" s="38"/>
      <c r="F85" s="41"/>
      <c r="G85" s="45"/>
    </row>
    <row r="86" spans="1:7" ht="31.5" x14ac:dyDescent="0.25">
      <c r="A86" s="51"/>
      <c r="B86" s="102" t="s">
        <v>80</v>
      </c>
      <c r="C86" s="12"/>
      <c r="D86" s="12"/>
      <c r="E86" s="38"/>
      <c r="F86" s="41"/>
      <c r="G86" s="45"/>
    </row>
    <row r="87" spans="1:7" x14ac:dyDescent="0.25">
      <c r="A87" s="51"/>
      <c r="B87" s="102" t="s">
        <v>81</v>
      </c>
      <c r="C87" s="12"/>
      <c r="D87" s="12"/>
      <c r="E87" s="38"/>
      <c r="F87" s="41"/>
      <c r="G87" s="45"/>
    </row>
    <row r="88" spans="1:7" ht="31.5" x14ac:dyDescent="0.25">
      <c r="A88" s="53"/>
      <c r="B88" s="102" t="s">
        <v>82</v>
      </c>
      <c r="C88" s="13"/>
      <c r="D88" s="13"/>
      <c r="E88" s="42"/>
      <c r="F88" s="41"/>
      <c r="G88" s="45"/>
    </row>
    <row r="89" spans="1:7" s="66" customFormat="1" ht="30.75" customHeight="1" x14ac:dyDescent="0.25">
      <c r="A89" s="74">
        <v>11</v>
      </c>
      <c r="B89" s="26" t="s">
        <v>96</v>
      </c>
      <c r="C89" s="76" t="s">
        <v>0</v>
      </c>
      <c r="D89" s="77">
        <v>2</v>
      </c>
      <c r="E89" s="93">
        <v>80000000</v>
      </c>
      <c r="F89" s="92">
        <f>D89*E89</f>
        <v>160000000</v>
      </c>
      <c r="G89" s="59" t="s">
        <v>97</v>
      </c>
    </row>
    <row r="90" spans="1:7" s="66" customFormat="1" ht="15.75" customHeight="1" x14ac:dyDescent="0.25">
      <c r="A90" s="67"/>
      <c r="B90" s="109" t="s">
        <v>101</v>
      </c>
      <c r="C90" s="67"/>
      <c r="D90" s="67"/>
      <c r="E90" s="68"/>
      <c r="F90" s="73"/>
      <c r="G90" s="100"/>
    </row>
    <row r="91" spans="1:7" s="66" customFormat="1" x14ac:dyDescent="0.25">
      <c r="A91" s="67"/>
      <c r="B91" s="109"/>
      <c r="C91" s="67"/>
      <c r="D91" s="67"/>
      <c r="E91" s="68"/>
      <c r="F91" s="73"/>
      <c r="G91" s="100"/>
    </row>
    <row r="92" spans="1:7" s="66" customFormat="1" x14ac:dyDescent="0.25">
      <c r="A92" s="67"/>
      <c r="B92" s="110"/>
      <c r="C92" s="67"/>
      <c r="D92" s="67"/>
      <c r="E92" s="68"/>
      <c r="F92" s="73"/>
      <c r="G92" s="100"/>
    </row>
    <row r="93" spans="1:7" s="66" customFormat="1" x14ac:dyDescent="0.25">
      <c r="A93" s="67"/>
      <c r="B93" s="110"/>
      <c r="C93" s="67"/>
      <c r="D93" s="67"/>
      <c r="E93" s="68"/>
      <c r="F93" s="73"/>
      <c r="G93" s="100"/>
    </row>
    <row r="94" spans="1:7" s="66" customFormat="1" x14ac:dyDescent="0.25">
      <c r="A94" s="67"/>
      <c r="B94" s="110"/>
      <c r="C94" s="67"/>
      <c r="D94" s="67"/>
      <c r="E94" s="68"/>
      <c r="F94" s="73"/>
      <c r="G94" s="100"/>
    </row>
    <row r="95" spans="1:7" s="66" customFormat="1" x14ac:dyDescent="0.25">
      <c r="A95" s="67"/>
      <c r="B95" s="110"/>
      <c r="C95" s="67"/>
      <c r="D95" s="67"/>
      <c r="E95" s="68"/>
      <c r="F95" s="73"/>
      <c r="G95" s="100"/>
    </row>
    <row r="96" spans="1:7" s="66" customFormat="1" x14ac:dyDescent="0.25">
      <c r="A96" s="67"/>
      <c r="B96" s="110"/>
      <c r="C96" s="67"/>
      <c r="D96" s="67"/>
      <c r="E96" s="68"/>
      <c r="F96" s="73"/>
      <c r="G96" s="100"/>
    </row>
    <row r="97" spans="1:7" s="66" customFormat="1" x14ac:dyDescent="0.25">
      <c r="A97" s="67"/>
      <c r="B97" s="110"/>
      <c r="C97" s="67"/>
      <c r="D97" s="67"/>
      <c r="E97" s="68"/>
      <c r="F97" s="73"/>
      <c r="G97" s="100"/>
    </row>
    <row r="98" spans="1:7" s="66" customFormat="1" x14ac:dyDescent="0.25">
      <c r="A98" s="67"/>
      <c r="B98" s="110"/>
      <c r="C98" s="67"/>
      <c r="D98" s="67"/>
      <c r="E98" s="68"/>
      <c r="F98" s="73"/>
      <c r="G98" s="100"/>
    </row>
    <row r="99" spans="1:7" x14ac:dyDescent="0.25">
      <c r="A99" s="94">
        <v>12</v>
      </c>
      <c r="B99" s="72" t="s">
        <v>95</v>
      </c>
      <c r="C99" s="76" t="s">
        <v>0</v>
      </c>
      <c r="D99" s="77">
        <v>1</v>
      </c>
      <c r="E99" s="91">
        <v>32000000</v>
      </c>
      <c r="F99" s="92">
        <f>E99*D99</f>
        <v>32000000</v>
      </c>
      <c r="G99" s="59" t="s">
        <v>97</v>
      </c>
    </row>
    <row r="100" spans="1:7" x14ac:dyDescent="0.25">
      <c r="A100" s="95"/>
      <c r="B100" s="111" t="s">
        <v>98</v>
      </c>
      <c r="C100" s="67"/>
      <c r="D100" s="67"/>
      <c r="E100" s="68"/>
      <c r="F100" s="64"/>
      <c r="G100" s="78"/>
    </row>
    <row r="101" spans="1:7" x14ac:dyDescent="0.25">
      <c r="A101" s="95"/>
      <c r="B101" s="111"/>
      <c r="C101" s="67"/>
      <c r="D101" s="67"/>
      <c r="E101" s="68"/>
      <c r="F101" s="64"/>
      <c r="G101" s="78"/>
    </row>
    <row r="102" spans="1:7" x14ac:dyDescent="0.25">
      <c r="A102" s="95"/>
      <c r="B102" s="111"/>
      <c r="C102" s="67"/>
      <c r="D102" s="67"/>
      <c r="E102" s="68"/>
      <c r="F102" s="64"/>
      <c r="G102" s="78"/>
    </row>
    <row r="103" spans="1:7" x14ac:dyDescent="0.25">
      <c r="A103" s="95"/>
      <c r="B103" s="111"/>
      <c r="C103" s="67"/>
      <c r="D103" s="67"/>
      <c r="E103" s="68"/>
      <c r="F103" s="64"/>
      <c r="G103" s="78"/>
    </row>
    <row r="104" spans="1:7" x14ac:dyDescent="0.25">
      <c r="A104" s="95"/>
      <c r="B104" s="111"/>
      <c r="C104" s="67"/>
      <c r="D104" s="67"/>
      <c r="E104" s="68"/>
      <c r="F104" s="64"/>
      <c r="G104" s="78"/>
    </row>
    <row r="105" spans="1:7" x14ac:dyDescent="0.25">
      <c r="A105" s="95"/>
      <c r="B105" s="111"/>
      <c r="C105" s="67"/>
      <c r="D105" s="67"/>
      <c r="E105" s="68"/>
      <c r="F105" s="64"/>
      <c r="G105" s="78"/>
    </row>
    <row r="106" spans="1:7" x14ac:dyDescent="0.25">
      <c r="A106" s="95"/>
      <c r="B106" s="111"/>
      <c r="C106" s="67"/>
      <c r="D106" s="67"/>
      <c r="E106" s="68"/>
      <c r="F106" s="64"/>
      <c r="G106" s="78"/>
    </row>
    <row r="107" spans="1:7" x14ac:dyDescent="0.25">
      <c r="A107" s="95"/>
      <c r="B107" s="111"/>
      <c r="C107" s="67"/>
      <c r="D107" s="67"/>
      <c r="E107" s="68"/>
      <c r="F107" s="64"/>
      <c r="G107" s="78"/>
    </row>
    <row r="108" spans="1:7" x14ac:dyDescent="0.25">
      <c r="A108" s="95"/>
      <c r="B108" s="111"/>
      <c r="C108" s="67"/>
      <c r="D108" s="67"/>
      <c r="E108" s="68"/>
      <c r="F108" s="64"/>
      <c r="G108" s="78"/>
    </row>
    <row r="109" spans="1:7" x14ac:dyDescent="0.25">
      <c r="A109" s="95"/>
      <c r="B109" s="111"/>
      <c r="C109" s="67"/>
      <c r="D109" s="67"/>
      <c r="E109" s="68"/>
      <c r="F109" s="64"/>
      <c r="G109" s="78"/>
    </row>
    <row r="110" spans="1:7" x14ac:dyDescent="0.25">
      <c r="A110" s="95"/>
      <c r="B110" s="111"/>
      <c r="C110" s="67"/>
      <c r="D110" s="67"/>
      <c r="E110" s="68"/>
      <c r="F110" s="64"/>
      <c r="G110" s="78"/>
    </row>
    <row r="111" spans="1:7" x14ac:dyDescent="0.25">
      <c r="A111" s="96"/>
      <c r="B111" s="112"/>
      <c r="C111" s="69"/>
      <c r="D111" s="69"/>
      <c r="E111" s="70"/>
      <c r="F111" s="71"/>
      <c r="G111" s="79"/>
    </row>
    <row r="112" spans="1:7" ht="15.75" customHeight="1" x14ac:dyDescent="0.25">
      <c r="A112" s="94">
        <v>13</v>
      </c>
      <c r="B112" s="80" t="s">
        <v>99</v>
      </c>
      <c r="C112" s="75" t="s">
        <v>0</v>
      </c>
      <c r="D112" s="75">
        <v>1</v>
      </c>
      <c r="E112" s="91">
        <v>5000000</v>
      </c>
      <c r="F112" s="98">
        <f>E112*D112</f>
        <v>5000000</v>
      </c>
      <c r="G112" s="59" t="s">
        <v>97</v>
      </c>
    </row>
    <row r="113" spans="1:7" x14ac:dyDescent="0.25">
      <c r="A113" s="95"/>
      <c r="B113" s="107" t="s">
        <v>100</v>
      </c>
      <c r="C113" s="67"/>
      <c r="D113" s="67"/>
      <c r="E113" s="68"/>
      <c r="F113" s="64"/>
      <c r="G113" s="78"/>
    </row>
    <row r="114" spans="1:7" x14ac:dyDescent="0.25">
      <c r="A114" s="95"/>
      <c r="B114" s="107"/>
      <c r="C114" s="67"/>
      <c r="D114" s="67"/>
      <c r="E114" s="68"/>
      <c r="F114" s="64"/>
      <c r="G114" s="78"/>
    </row>
    <row r="115" spans="1:7" x14ac:dyDescent="0.25">
      <c r="A115" s="95"/>
      <c r="B115" s="107"/>
      <c r="C115" s="67"/>
      <c r="D115" s="67"/>
      <c r="E115" s="68"/>
      <c r="F115" s="64"/>
      <c r="G115" s="78"/>
    </row>
    <row r="116" spans="1:7" x14ac:dyDescent="0.25">
      <c r="A116" s="95"/>
      <c r="B116" s="107"/>
      <c r="C116" s="67"/>
      <c r="D116" s="67"/>
      <c r="E116" s="68"/>
      <c r="F116" s="64"/>
      <c r="G116" s="78"/>
    </row>
    <row r="117" spans="1:7" ht="21" customHeight="1" x14ac:dyDescent="0.25">
      <c r="A117" s="95"/>
      <c r="B117" s="107"/>
      <c r="C117" s="67"/>
      <c r="D117" s="67"/>
      <c r="E117" s="68"/>
      <c r="F117" s="64"/>
      <c r="G117" s="78"/>
    </row>
    <row r="118" spans="1:7" ht="25.5" customHeight="1" x14ac:dyDescent="0.25">
      <c r="A118" s="97"/>
      <c r="B118" s="108"/>
      <c r="C118" s="69"/>
      <c r="D118" s="69"/>
      <c r="E118" s="70"/>
      <c r="F118" s="71"/>
      <c r="G118" s="79"/>
    </row>
    <row r="119" spans="1:7" ht="25.5" customHeight="1" x14ac:dyDescent="0.25">
      <c r="A119" s="67">
        <v>14</v>
      </c>
      <c r="B119" s="99" t="s">
        <v>102</v>
      </c>
      <c r="C119" s="67" t="s">
        <v>0</v>
      </c>
      <c r="D119" s="67">
        <v>10</v>
      </c>
      <c r="E119" s="91">
        <v>2000000</v>
      </c>
      <c r="F119" s="64">
        <f>E119*D119</f>
        <v>20000000</v>
      </c>
      <c r="G119" s="59" t="s">
        <v>97</v>
      </c>
    </row>
    <row r="120" spans="1:7" ht="25.5" customHeight="1" x14ac:dyDescent="0.25">
      <c r="A120" s="67"/>
      <c r="B120" s="99" t="s">
        <v>105</v>
      </c>
      <c r="C120" s="67"/>
      <c r="D120" s="67"/>
      <c r="E120" s="68"/>
      <c r="F120" s="64"/>
      <c r="G120" s="65"/>
    </row>
    <row r="121" spans="1:7" x14ac:dyDescent="0.25">
      <c r="A121" s="67"/>
      <c r="B121" s="99" t="s">
        <v>103</v>
      </c>
      <c r="C121" s="67"/>
      <c r="D121" s="67"/>
      <c r="E121" s="68"/>
      <c r="F121" s="64"/>
      <c r="G121" s="65"/>
    </row>
    <row r="122" spans="1:7" x14ac:dyDescent="0.25">
      <c r="A122" s="67"/>
      <c r="B122" s="99" t="s">
        <v>104</v>
      </c>
      <c r="C122" s="67"/>
      <c r="D122" s="67"/>
      <c r="E122" s="68"/>
      <c r="F122" s="64"/>
      <c r="G122" s="65"/>
    </row>
  </sheetData>
  <mergeCells count="7">
    <mergeCell ref="B113:B118"/>
    <mergeCell ref="B90:B98"/>
    <mergeCell ref="B100:B111"/>
    <mergeCell ref="A1:G1"/>
    <mergeCell ref="G39:G51"/>
    <mergeCell ref="G64:G66"/>
    <mergeCell ref="G68:G71"/>
  </mergeCells>
  <hyperlinks>
    <hyperlink ref="B53" r:id="rId1" display="https://ark.intel.com/content/www/vn/vi/ark/products/84688/intel-xeon-processor-e7-8893-v3-45m-cache-3-20-ghz.html"/>
  </hyperlinks>
  <pageMargins left="0.7" right="0.7" top="0.75" bottom="0.75" header="0.3" footer="0.3"/>
  <pageSetup orientation="portrait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Mr.Phuc</dc:creator>
  <cp:lastModifiedBy>VatTu</cp:lastModifiedBy>
  <cp:lastPrinted>2021-05-27T03:39:03Z</cp:lastPrinted>
  <dcterms:created xsi:type="dcterms:W3CDTF">2020-07-25T07:03:38Z</dcterms:created>
  <dcterms:modified xsi:type="dcterms:W3CDTF">2021-06-05T02:30:45Z</dcterms:modified>
</cp:coreProperties>
</file>